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9207F418-160E-4B9F-AF29-BBFB78B4C705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6" i="1" l="1"/>
  <c r="F121" i="1"/>
  <c r="B121" i="1"/>
  <c r="F110" i="1"/>
  <c r="B110" i="1"/>
  <c r="F105" i="1"/>
  <c r="B105" i="1"/>
  <c r="B94" i="1"/>
  <c r="F126" i="1" s="1"/>
  <c r="B78" i="1"/>
  <c r="B60" i="1"/>
  <c r="B44" i="1"/>
  <c r="F130" i="1" l="1"/>
  <c r="F122" i="1"/>
  <c r="F123" i="1" s="1"/>
  <c r="F127" i="1"/>
  <c r="F128" i="1" s="1"/>
  <c r="F131" i="1" l="1"/>
  <c r="F132" i="1" s="1"/>
  <c r="F106" i="1"/>
  <c r="F114" i="1" l="1"/>
  <c r="F115" i="1" s="1"/>
  <c r="F116" i="1" s="1"/>
  <c r="F111" i="1"/>
  <c r="F112" i="1" s="1"/>
  <c r="F107" i="1" l="1"/>
</calcChain>
</file>

<file path=xl/sharedStrings.xml><?xml version="1.0" encoding="utf-8"?>
<sst xmlns="http://schemas.openxmlformats.org/spreadsheetml/2006/main" count="150" uniqueCount="99">
  <si>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</si>
  <si>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</si>
  <si>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</si>
  <si>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</si>
  <si>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</si>
  <si>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</si>
  <si>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</si>
  <si>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</si>
  <si>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</si>
  <si>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</si>
  <si>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</si>
  <si>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</si>
  <si>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</si>
  <si>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</si>
  <si>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</si>
  <si>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</si>
  <si>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</si>
  <si>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EEX German Power Future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</si>
  <si>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</si>
  <si>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</si>
  <si>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x2026</t>
  </si>
  <si>
    <t>y2026</t>
  </si>
  <si>
    <t>Z2026</t>
  </si>
  <si>
    <t>Base2026</t>
  </si>
  <si>
    <t>Peak2026</t>
  </si>
  <si>
    <t>EP2026 =</t>
  </si>
  <si>
    <t>Energiepreis2027</t>
  </si>
  <si>
    <t>x2027</t>
  </si>
  <si>
    <t>y2027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</si>
  <si>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</si>
  <si>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</si>
  <si>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</si>
  <si>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</si>
  <si>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</si>
  <si>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Base2027</t>
  </si>
  <si>
    <t>Peak2027</t>
  </si>
  <si>
    <t>EP2027 =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</si>
  <si>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</si>
  <si>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</si>
  <si>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</si>
  <si>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</si>
  <si>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</si>
  <si>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</si>
  <si>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Vergabenummer:</t>
  </si>
  <si>
    <t>ja</t>
  </si>
  <si>
    <t>bitte ankreuzen</t>
  </si>
  <si>
    <t>nein</t>
  </si>
  <si>
    <t>Wenn nein, hier Konditionen eintragen:</t>
  </si>
  <si>
    <t xml:space="preserve">Telefon: </t>
  </si>
  <si>
    <t xml:space="preserve">Angebot zur Strombelieferung </t>
  </si>
  <si>
    <t>Gesamtkosten2026-2027 (netto)</t>
  </si>
  <si>
    <r>
      <t>Gesamtkosten2026-2027</t>
    </r>
    <r>
      <rPr>
        <b/>
        <sz val="10"/>
        <color theme="1"/>
        <rFont val="Calibri"/>
        <family val="2"/>
        <scheme val="minor"/>
      </rPr>
      <t xml:space="preserve"> (brutto)</t>
    </r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</si>
  <si>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</si>
  <si>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</si>
  <si>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Energiepreis2028</t>
  </si>
  <si>
    <t>x2028</t>
  </si>
  <si>
    <t>y2028</t>
  </si>
  <si>
    <t>Z2028</t>
  </si>
  <si>
    <t>Energiepreis2029</t>
  </si>
  <si>
    <t>x2029</t>
  </si>
  <si>
    <t>y2029</t>
  </si>
  <si>
    <t>Z2029</t>
  </si>
  <si>
    <t>Base2028</t>
  </si>
  <si>
    <t>Peak2028</t>
  </si>
  <si>
    <t>EP2028 =</t>
  </si>
  <si>
    <t>Base2029</t>
  </si>
  <si>
    <t>Peak2029</t>
  </si>
  <si>
    <t>EP2029 =</t>
  </si>
  <si>
    <t>Energiepreise Vertragslaufzeit</t>
  </si>
  <si>
    <t>Gesamtkosten2028</t>
  </si>
  <si>
    <t xml:space="preserve"> =  (EP2028 /100)*Verbrauchsmenge</t>
  </si>
  <si>
    <t>Energiekosten2028 (netto)     (</t>
  </si>
  <si>
    <t>Energiekosten2028 (brutto)</t>
  </si>
  <si>
    <t>Gesamtkosten2029</t>
  </si>
  <si>
    <t xml:space="preserve"> =  (EP2029 /100)*Verbrauchsmenge</t>
  </si>
  <si>
    <t>Energiekosten2029 (netto)     (</t>
  </si>
  <si>
    <t>Energiekosten2029 (brutto)</t>
  </si>
  <si>
    <t>Gesamtkosten2028-2029 (netto)</t>
  </si>
  <si>
    <r>
      <t>Gesamtkosten2028-2029</t>
    </r>
    <r>
      <rPr>
        <b/>
        <sz val="10"/>
        <color theme="1"/>
        <rFont val="Calibri"/>
        <family val="2"/>
        <scheme val="minor"/>
      </rPr>
      <t xml:space="preserve"> (brutto)</t>
    </r>
  </si>
  <si>
    <t>Vertragsglaufzeit:</t>
  </si>
  <si>
    <t xml:space="preserve">Berechnung der Kosten </t>
  </si>
  <si>
    <t>Verlängerungsoption:</t>
  </si>
  <si>
    <t>Wir verzichten auf eine Mengentoleranzgrenze (100% flexibel)</t>
  </si>
  <si>
    <t>Mehr-/Mindermengentoleranzgrenze</t>
  </si>
  <si>
    <t>Dienstleistungsentgelt bei Mehr-/Mindermengentoleranzgrenze</t>
  </si>
  <si>
    <t>Landratsamt Kitzingen</t>
  </si>
  <si>
    <t>Kaiserstraße 4</t>
  </si>
  <si>
    <t>97318 Kitzingen</t>
  </si>
  <si>
    <t xml:space="preserve">41.8610-2026-2027 Strom 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</si>
  <si>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  <r>
      <rPr>
        <sz val="10"/>
        <color theme="1"/>
        <rFont val="Century Gothic"/>
        <family val="2"/>
      </rPr>
      <t xml:space="preserve">+ </t>
    </r>
    <r>
      <rPr>
        <sz val="8"/>
        <color theme="1"/>
        <rFont val="Century Gothic"/>
        <family val="2"/>
      </rPr>
      <t>Ökoaufschlag</t>
    </r>
    <r>
      <rPr>
        <vertAlign val="subscript"/>
        <sz val="9"/>
        <color theme="1"/>
        <rFont val="Century Gothic"/>
        <family val="2"/>
      </rPr>
      <t>2026</t>
    </r>
  </si>
  <si>
    <t>Öko2026</t>
  </si>
  <si>
    <t>vom 31.07.2025</t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</si>
  <si>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  <r>
      <rPr>
        <sz val="10"/>
        <color theme="1"/>
        <rFont val="Century Gothic"/>
        <family val="2"/>
      </rPr>
      <t xml:space="preserve">+ </t>
    </r>
    <r>
      <rPr>
        <sz val="8"/>
        <color theme="1"/>
        <rFont val="Century Gothic"/>
        <family val="2"/>
      </rPr>
      <t>Ökoaufschlag</t>
    </r>
    <r>
      <rPr>
        <vertAlign val="subscript"/>
        <sz val="9"/>
        <color theme="1"/>
        <rFont val="Century Gothic"/>
        <family val="2"/>
      </rPr>
      <t>2027</t>
    </r>
  </si>
  <si>
    <t>Öko2027</t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</si>
  <si>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  <r>
      <rPr>
        <sz val="10"/>
        <color theme="1"/>
        <rFont val="Century Gothic"/>
        <family val="2"/>
      </rPr>
      <t xml:space="preserve">+ </t>
    </r>
    <r>
      <rPr>
        <sz val="8"/>
        <color theme="1"/>
        <rFont val="Century Gothic"/>
        <family val="2"/>
      </rPr>
      <t>Ökoaufschlag</t>
    </r>
    <r>
      <rPr>
        <vertAlign val="subscript"/>
        <sz val="9"/>
        <color theme="1"/>
        <rFont val="Century Gothic"/>
        <family val="2"/>
      </rPr>
      <t>2028</t>
    </r>
    <r>
      <rPr>
        <vertAlign val="subscript"/>
        <sz val="11"/>
        <color theme="1"/>
        <rFont val="Century Gothic"/>
        <family val="2"/>
      </rPr>
      <t xml:space="preserve"> </t>
    </r>
  </si>
  <si>
    <t>Öko2028</t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</si>
  <si>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  <r>
      <rPr>
        <sz val="10"/>
        <color theme="1"/>
        <rFont val="Century Gothic"/>
        <family val="2"/>
      </rPr>
      <t xml:space="preserve">+ </t>
    </r>
    <r>
      <rPr>
        <sz val="8"/>
        <color theme="1"/>
        <rFont val="Century Gothic"/>
        <family val="2"/>
      </rPr>
      <t>Ökoaufschlag</t>
    </r>
    <r>
      <rPr>
        <vertAlign val="subscript"/>
        <sz val="9"/>
        <color theme="1"/>
        <rFont val="Century Gothic"/>
        <family val="2"/>
      </rPr>
      <t>2029</t>
    </r>
  </si>
  <si>
    <t>Öko2029</t>
  </si>
  <si>
    <t>Einzutragen in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</si>
</sst>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0"/>
      <color theme="1"/>
      <name val="Century Gothic"/>
      <family val="2"/>
    </font>
    <font>
      <sz val="8"/>
      <color theme="1"/>
      <name val="Century Gothic"/>
      <family val="2"/>
    </font>
    <font>
      <vertAlign val="subscript"/>
      <sz val="9"/>
      <color theme="1"/>
      <name val="Century Gothic"/>
      <family val="2"/>
    </font>
    <font>
      <vertAlign val="subscript"/>
      <sz val="11"/>
      <color theme="1"/>
      <name val="Century Gothic"/>
      <family val="2"/>
    </font>
    <font>
      <b/>
      <sz val="11"/>
      <color rgb="FFC00000"/>
      <name val="Calibri"/>
      <family val="2"/>
      <scheme val="minor"/>
    </font>
    <font>
      <sz val="7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2" fillId="4" borderId="0" xfId="0" applyFont="1" applyFill="1"/>
    <xf numFmtId="0" fontId="0" fillId="4" borderId="0" xfId="0" applyFill="1"/>
    <xf numFmtId="44" fontId="2" fillId="4" borderId="0" xfId="0" applyNumberFormat="1" applyFont="1" applyFill="1"/>
    <xf numFmtId="165" fontId="0" fillId="4" borderId="0" xfId="0" applyNumberFormat="1" applyFill="1"/>
    <xf numFmtId="0" fontId="6" fillId="0" borderId="0" xfId="0" applyFont="1"/>
    <xf numFmtId="0" fontId="0" fillId="0" borderId="3" xfId="0" applyBorder="1" applyAlignment="1">
      <alignment horizontal="left"/>
    </xf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4" borderId="0" xfId="0" applyFont="1" applyFill="1"/>
    <xf numFmtId="0" fontId="15" fillId="0" borderId="0" xfId="0" applyFont="1"/>
    <xf numFmtId="0" fontId="10" fillId="0" borderId="0" xfId="0" applyFont="1" applyAlignment="1">
      <alignment horizontal="left" vertical="center"/>
    </xf>
    <xf numFmtId="0" fontId="20" fillId="0" borderId="0" xfId="0" applyFont="1"/>
    <xf numFmtId="3" fontId="0" fillId="4" borderId="0" xfId="0" applyNumberFormat="1" applyFill="1"/>
    <xf numFmtId="0" fontId="21" fillId="0" borderId="0" xfId="0" applyFont="1"/>
    <xf numFmtId="0" fontId="6" fillId="4" borderId="2" xfId="0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/>
    <xf numFmtId="2" fontId="0" fillId="0" borderId="0" xfId="0" applyNumberFormat="1" applyAlignment="1">
      <alignment horizontal="left" wrapText="1"/>
    </xf>
    <xf numFmtId="164" fontId="0" fillId="2" borderId="1" xfId="0" applyNumberFormat="1" applyFill="1" applyBorder="1"/>
    <xf numFmtId="0" fontId="3" fillId="0" borderId="0" xfId="0" applyFont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140</xdr:row>
          <xdr:rowOff>47625</xdr:rowOff>
        </xdr:from>
        <xdr:to>
          <xdr:col>1</xdr:col>
          <xdr:colOff>657225</xdr:colOff>
          <xdr:row>140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141</xdr:row>
          <xdr:rowOff>19050</xdr:rowOff>
        </xdr:from>
        <xdr:to>
          <xdr:col>1</xdr:col>
          <xdr:colOff>657225</xdr:colOff>
          <xdr:row>142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57150</xdr:colOff>
      <xdr:row>0</xdr:row>
      <xdr:rowOff>19050</xdr:rowOff>
    </xdr:from>
    <xdr:to>
      <xdr:col>1</xdr:col>
      <xdr:colOff>238125</xdr:colOff>
      <xdr:row>5</xdr:row>
      <xdr:rowOff>85725</xdr:rowOff>
    </xdr:to>
    <xdr:pic>
      <xdr:nvPicPr>
        <xdr:cNvPr id="2" name="Grafik 1" descr="Ein Bild, das Text, Grafiken, Schrift, Logo enthält.&#10;&#10;KI-generierte Inhalte können fehlerhaft sein.">
          <a:extLst>
            <a:ext uri="{FF2B5EF4-FFF2-40B4-BE49-F238E27FC236}">
              <a16:creationId xmlns:a16="http://schemas.microsoft.com/office/drawing/2014/main" id="{5034597A-1EC9-311A-F9A6-57892EDAE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2324100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6:O150"/>
  <sheetViews>
    <sheetView showGridLines="0" tabSelected="1" view="pageBreakPreview" zoomScaleNormal="100" zoomScaleSheetLayoutView="100" workbookViewId="0">
      <selection activeCell="D126" sqref="D126"/>
    </sheetView>
  </sheetViews>
  <sheetFormatPr baseColWidth="10" defaultRowHeight="15" x14ac:dyDescent="0.25"/>
  <cols>
    <col min="1" max="1" width="32.140625" customWidth="1"/>
    <col min="6" max="6" width="24.5703125" customWidth="1"/>
    <col min="7" max="7" width="24.85546875" customWidth="1"/>
    <col min="12" max="12" width="13" bestFit="1" customWidth="1"/>
  </cols>
  <sheetData>
    <row r="6" spans="1:6" ht="33" customHeight="1" x14ac:dyDescent="0.35">
      <c r="A6" s="52" t="s">
        <v>49</v>
      </c>
      <c r="B6" s="52"/>
      <c r="C6" s="52"/>
      <c r="D6" s="52"/>
      <c r="E6" s="52"/>
      <c r="F6" s="52"/>
    </row>
    <row r="8" spans="1:6" ht="22.5" customHeight="1" x14ac:dyDescent="0.25">
      <c r="A8" t="s">
        <v>3</v>
      </c>
      <c r="B8" s="11" t="s">
        <v>85</v>
      </c>
      <c r="C8" s="13"/>
      <c r="D8" s="11"/>
      <c r="E8" s="11"/>
      <c r="F8" s="11"/>
    </row>
    <row r="9" spans="1:6" ht="22.5" customHeight="1" x14ac:dyDescent="0.25">
      <c r="A9" t="s">
        <v>15</v>
      </c>
      <c r="B9" s="11" t="s">
        <v>86</v>
      </c>
      <c r="C9" s="13"/>
      <c r="D9" s="12"/>
      <c r="E9" s="12"/>
      <c r="F9" s="12"/>
    </row>
    <row r="10" spans="1:6" ht="22.5" customHeight="1" x14ac:dyDescent="0.25">
      <c r="A10" t="s">
        <v>4</v>
      </c>
      <c r="B10" s="22" t="s">
        <v>87</v>
      </c>
      <c r="C10" s="14"/>
      <c r="D10" s="12"/>
      <c r="E10" s="12"/>
      <c r="F10" s="12"/>
    </row>
    <row r="11" spans="1:6" ht="22.5" customHeight="1" x14ac:dyDescent="0.25">
      <c r="A11" t="s">
        <v>43</v>
      </c>
      <c r="B11" s="22" t="s">
        <v>88</v>
      </c>
      <c r="C11" s="14"/>
      <c r="D11" s="12"/>
      <c r="E11" s="12"/>
      <c r="F11" s="12"/>
    </row>
    <row r="13" spans="1:6" ht="15.75" x14ac:dyDescent="0.25">
      <c r="A13" s="35" t="s">
        <v>0</v>
      </c>
    </row>
    <row r="14" spans="1:6" ht="22.5" customHeight="1" x14ac:dyDescent="0.25">
      <c r="A14" t="s">
        <v>1</v>
      </c>
      <c r="B14" s="48"/>
      <c r="C14" s="48"/>
      <c r="D14" s="48"/>
      <c r="E14" s="48"/>
      <c r="F14" s="48"/>
    </row>
    <row r="15" spans="1:6" ht="22.5" customHeight="1" x14ac:dyDescent="0.25">
      <c r="A15" t="s">
        <v>14</v>
      </c>
      <c r="B15" s="48"/>
      <c r="C15" s="48"/>
      <c r="D15" s="48"/>
      <c r="E15" s="48"/>
      <c r="F15" s="48"/>
    </row>
    <row r="16" spans="1:6" ht="22.5" customHeight="1" x14ac:dyDescent="0.25">
      <c r="A16" t="s">
        <v>2</v>
      </c>
      <c r="B16" s="48"/>
      <c r="C16" s="48"/>
      <c r="D16" s="48"/>
      <c r="E16" s="48"/>
      <c r="F16" s="48"/>
    </row>
    <row r="17" spans="1:6" ht="22.5" customHeight="1" x14ac:dyDescent="0.25">
      <c r="A17" t="s">
        <v>5</v>
      </c>
      <c r="B17" s="48"/>
      <c r="C17" s="48"/>
      <c r="D17" s="48"/>
      <c r="E17" s="48"/>
      <c r="F17" s="48"/>
    </row>
    <row r="18" spans="1:6" ht="22.5" customHeight="1" x14ac:dyDescent="0.25">
      <c r="A18" t="s">
        <v>48</v>
      </c>
      <c r="B18" s="48"/>
      <c r="C18" s="48"/>
      <c r="D18" s="48"/>
      <c r="E18" s="48"/>
      <c r="F18" s="48"/>
    </row>
    <row r="19" spans="1:6" ht="22.5" customHeight="1" x14ac:dyDescent="0.25">
      <c r="A19" t="s">
        <v>6</v>
      </c>
      <c r="B19" s="48"/>
      <c r="C19" s="48"/>
      <c r="D19" s="48"/>
      <c r="E19" s="48"/>
      <c r="F19" s="48"/>
    </row>
    <row r="20" spans="1:6" ht="22.5" customHeight="1" x14ac:dyDescent="0.25">
      <c r="A20" t="s">
        <v>7</v>
      </c>
      <c r="B20" s="48"/>
      <c r="C20" s="48"/>
      <c r="D20" s="48"/>
      <c r="E20" s="48"/>
      <c r="F20" s="48"/>
    </row>
    <row r="22" spans="1:6" x14ac:dyDescent="0.25">
      <c r="A22" s="10" t="s">
        <v>16</v>
      </c>
      <c r="B22" s="10"/>
      <c r="C22" s="10"/>
    </row>
    <row r="24" spans="1:6" ht="15.75" x14ac:dyDescent="0.25">
      <c r="A24" s="2" t="s">
        <v>68</v>
      </c>
    </row>
    <row r="25" spans="1:6" ht="7.5" customHeight="1" x14ac:dyDescent="0.25">
      <c r="A25" s="3"/>
    </row>
    <row r="26" spans="1:6" ht="8.25" customHeight="1" x14ac:dyDescent="0.25">
      <c r="A26" s="50" t="s">
        <v>18</v>
      </c>
      <c r="B26" s="50"/>
      <c r="C26" s="50"/>
      <c r="D26" s="50"/>
      <c r="E26" s="50"/>
      <c r="F26" s="50"/>
    </row>
    <row r="27" spans="1:6" x14ac:dyDescent="0.25">
      <c r="A27" s="50"/>
      <c r="B27" s="50"/>
      <c r="C27" s="50"/>
      <c r="D27" s="50"/>
      <c r="E27" s="50"/>
      <c r="F27" s="50"/>
    </row>
    <row r="28" spans="1:6" x14ac:dyDescent="0.25">
      <c r="A28" s="50"/>
      <c r="B28" s="50"/>
      <c r="C28" s="50"/>
      <c r="D28" s="50"/>
      <c r="E28" s="50"/>
      <c r="F28" s="50"/>
    </row>
    <row r="30" spans="1:6" ht="22.5" customHeight="1" x14ac:dyDescent="0.25">
      <c r="A30" s="1" t="s">
        <v>19</v>
      </c>
      <c r="B30" s="40" t="s">
        <v>89</v>
      </c>
    </row>
    <row r="31" spans="1:6" ht="22.5" customHeight="1" x14ac:dyDescent="0.25">
      <c r="A31" s="1"/>
    </row>
    <row r="32" spans="1:6" x14ac:dyDescent="0.25">
      <c r="A32" s="4" t="s">
        <v>20</v>
      </c>
      <c r="B32" s="51"/>
      <c r="C32" s="51"/>
    </row>
    <row r="33" spans="1:5" ht="10.5" customHeight="1" x14ac:dyDescent="0.25">
      <c r="A33" s="4"/>
      <c r="E33" s="21"/>
    </row>
    <row r="34" spans="1:5" x14ac:dyDescent="0.25">
      <c r="A34" s="4" t="s">
        <v>21</v>
      </c>
      <c r="B34" s="51"/>
      <c r="C34" s="51"/>
    </row>
    <row r="35" spans="1:5" ht="9" customHeight="1" x14ac:dyDescent="0.25">
      <c r="A35" s="1"/>
    </row>
    <row r="36" spans="1:5" x14ac:dyDescent="0.25">
      <c r="A36" s="4" t="s">
        <v>22</v>
      </c>
      <c r="B36" s="49"/>
      <c r="C36" s="49"/>
      <c r="D36" t="s">
        <v>9</v>
      </c>
    </row>
    <row r="37" spans="1:5" ht="9.75" customHeight="1" x14ac:dyDescent="0.25">
      <c r="A37" s="4"/>
      <c r="B37" s="18"/>
      <c r="C37" s="20"/>
    </row>
    <row r="38" spans="1:5" x14ac:dyDescent="0.25">
      <c r="A38" s="4" t="s">
        <v>90</v>
      </c>
      <c r="B38" s="49"/>
      <c r="C38" s="49"/>
      <c r="D38" t="s">
        <v>9</v>
      </c>
    </row>
    <row r="39" spans="1:5" ht="7.5" customHeight="1" x14ac:dyDescent="0.25"/>
    <row r="40" spans="1:5" x14ac:dyDescent="0.25">
      <c r="A40" s="4" t="s">
        <v>23</v>
      </c>
      <c r="B40" s="49"/>
      <c r="C40" s="49"/>
      <c r="D40" t="s">
        <v>9</v>
      </c>
      <c r="E40" s="21" t="s">
        <v>17</v>
      </c>
    </row>
    <row r="41" spans="1:5" ht="12" customHeight="1" x14ac:dyDescent="0.25">
      <c r="A41" s="4"/>
      <c r="B41" s="44" t="s">
        <v>91</v>
      </c>
      <c r="C41" s="44"/>
    </row>
    <row r="42" spans="1:5" x14ac:dyDescent="0.25">
      <c r="A42" s="4" t="s">
        <v>24</v>
      </c>
      <c r="B42" s="45"/>
      <c r="C42" s="45"/>
      <c r="D42" t="s">
        <v>9</v>
      </c>
      <c r="E42" s="21" t="s">
        <v>17</v>
      </c>
    </row>
    <row r="43" spans="1:5" ht="11.25" customHeight="1" x14ac:dyDescent="0.25">
      <c r="B43" s="44" t="s">
        <v>91</v>
      </c>
      <c r="C43" s="44"/>
    </row>
    <row r="44" spans="1:5" ht="22.5" customHeight="1" x14ac:dyDescent="0.25">
      <c r="A44" s="4" t="s">
        <v>25</v>
      </c>
      <c r="B44" s="46">
        <f>ROUND((B32*B40)+(B34*B42)+B36+B38,3)</f>
        <v>0</v>
      </c>
      <c r="C44" s="46"/>
      <c r="D44" t="s">
        <v>9</v>
      </c>
    </row>
    <row r="45" spans="1:5" ht="22.5" customHeight="1" x14ac:dyDescent="0.25">
      <c r="A45" s="4"/>
      <c r="B45" s="16"/>
      <c r="C45" s="16"/>
    </row>
    <row r="46" spans="1:5" x14ac:dyDescent="0.25">
      <c r="A46" s="1" t="s">
        <v>26</v>
      </c>
      <c r="B46" s="40" t="s">
        <v>92</v>
      </c>
    </row>
    <row r="47" spans="1:5" x14ac:dyDescent="0.25">
      <c r="A47" s="1"/>
    </row>
    <row r="48" spans="1:5" x14ac:dyDescent="0.25">
      <c r="A48" s="4" t="s">
        <v>27</v>
      </c>
      <c r="B48" s="51"/>
      <c r="C48" s="51"/>
    </row>
    <row r="49" spans="1:5" ht="12.75" customHeight="1" x14ac:dyDescent="0.25">
      <c r="A49" s="4"/>
      <c r="E49" s="21"/>
    </row>
    <row r="50" spans="1:5" x14ac:dyDescent="0.25">
      <c r="A50" s="4" t="s">
        <v>28</v>
      </c>
      <c r="B50" s="51"/>
      <c r="C50" s="51"/>
    </row>
    <row r="51" spans="1:5" ht="12.75" customHeight="1" x14ac:dyDescent="0.25">
      <c r="A51" s="1"/>
    </row>
    <row r="52" spans="1:5" x14ac:dyDescent="0.25">
      <c r="A52" s="4" t="s">
        <v>29</v>
      </c>
      <c r="B52" s="49"/>
      <c r="C52" s="49"/>
      <c r="D52" t="s">
        <v>9</v>
      </c>
    </row>
    <row r="53" spans="1:5" ht="9.75" customHeight="1" x14ac:dyDescent="0.25">
      <c r="A53" s="4"/>
      <c r="B53" s="18"/>
      <c r="C53" s="20"/>
    </row>
    <row r="54" spans="1:5" x14ac:dyDescent="0.25">
      <c r="A54" s="4" t="s">
        <v>93</v>
      </c>
      <c r="B54" s="49"/>
      <c r="C54" s="49"/>
      <c r="D54" t="s">
        <v>9</v>
      </c>
    </row>
    <row r="55" spans="1:5" ht="12.75" customHeight="1" x14ac:dyDescent="0.25"/>
    <row r="56" spans="1:5" x14ac:dyDescent="0.25">
      <c r="A56" s="4" t="s">
        <v>34</v>
      </c>
      <c r="B56" s="49"/>
      <c r="C56" s="49"/>
      <c r="D56" t="s">
        <v>9</v>
      </c>
      <c r="E56" s="21" t="s">
        <v>17</v>
      </c>
    </row>
    <row r="57" spans="1:5" ht="12.75" customHeight="1" x14ac:dyDescent="0.25">
      <c r="A57" s="4"/>
      <c r="B57" s="44" t="s">
        <v>91</v>
      </c>
      <c r="C57" s="44"/>
    </row>
    <row r="58" spans="1:5" x14ac:dyDescent="0.25">
      <c r="A58" s="4" t="s">
        <v>35</v>
      </c>
      <c r="B58" s="45"/>
      <c r="C58" s="45"/>
      <c r="D58" t="s">
        <v>9</v>
      </c>
      <c r="E58" s="21" t="s">
        <v>17</v>
      </c>
    </row>
    <row r="59" spans="1:5" ht="12.75" customHeight="1" x14ac:dyDescent="0.25">
      <c r="B59" s="44" t="s">
        <v>91</v>
      </c>
      <c r="C59" s="44"/>
    </row>
    <row r="60" spans="1:5" x14ac:dyDescent="0.25">
      <c r="A60" s="4" t="s">
        <v>36</v>
      </c>
      <c r="B60" s="46">
        <f>ROUND((B48*B56)+(B50*B58)+B52+B54,3)</f>
        <v>0</v>
      </c>
      <c r="C60" s="46"/>
      <c r="D60" t="s">
        <v>9</v>
      </c>
    </row>
    <row r="61" spans="1:5" ht="22.5" customHeight="1" x14ac:dyDescent="0.25">
      <c r="A61" s="4"/>
      <c r="B61" s="16"/>
      <c r="C61" s="16"/>
    </row>
    <row r="62" spans="1:5" ht="15.75" x14ac:dyDescent="0.25">
      <c r="A62" s="2" t="s">
        <v>53</v>
      </c>
    </row>
    <row r="63" spans="1:5" ht="6" customHeight="1" x14ac:dyDescent="0.25">
      <c r="A63" s="2"/>
    </row>
    <row r="64" spans="1:5" ht="19.5" x14ac:dyDescent="0.25">
      <c r="A64" s="1" t="s">
        <v>54</v>
      </c>
      <c r="B64" s="40" t="s">
        <v>94</v>
      </c>
    </row>
    <row r="65" spans="1:5" x14ac:dyDescent="0.25">
      <c r="A65" s="1"/>
    </row>
    <row r="66" spans="1:5" x14ac:dyDescent="0.25">
      <c r="A66" s="4" t="s">
        <v>55</v>
      </c>
      <c r="B66" s="51"/>
      <c r="C66" s="51"/>
    </row>
    <row r="67" spans="1:5" ht="12.75" customHeight="1" x14ac:dyDescent="0.25">
      <c r="A67" s="4"/>
      <c r="E67" s="21"/>
    </row>
    <row r="68" spans="1:5" x14ac:dyDescent="0.25">
      <c r="A68" s="4" t="s">
        <v>56</v>
      </c>
      <c r="B68" s="51"/>
      <c r="C68" s="51"/>
    </row>
    <row r="69" spans="1:5" ht="12.75" customHeight="1" x14ac:dyDescent="0.25">
      <c r="A69" s="1"/>
    </row>
    <row r="70" spans="1:5" x14ac:dyDescent="0.25">
      <c r="A70" s="4" t="s">
        <v>57</v>
      </c>
      <c r="B70" s="49"/>
      <c r="C70" s="49"/>
      <c r="D70" t="s">
        <v>9</v>
      </c>
    </row>
    <row r="71" spans="1:5" ht="9.75" customHeight="1" x14ac:dyDescent="0.25">
      <c r="A71" s="4"/>
      <c r="B71" s="18"/>
      <c r="C71" s="20"/>
    </row>
    <row r="72" spans="1:5" x14ac:dyDescent="0.25">
      <c r="A72" s="4" t="s">
        <v>95</v>
      </c>
      <c r="B72" s="49"/>
      <c r="C72" s="49"/>
      <c r="D72" t="s">
        <v>9</v>
      </c>
    </row>
    <row r="73" spans="1:5" ht="12.75" customHeight="1" x14ac:dyDescent="0.25"/>
    <row r="74" spans="1:5" x14ac:dyDescent="0.25">
      <c r="A74" s="4" t="s">
        <v>62</v>
      </c>
      <c r="B74" s="49"/>
      <c r="C74" s="49"/>
      <c r="D74" t="s">
        <v>9</v>
      </c>
      <c r="E74" s="21" t="s">
        <v>17</v>
      </c>
    </row>
    <row r="75" spans="1:5" ht="12.75" customHeight="1" x14ac:dyDescent="0.25">
      <c r="A75" s="4"/>
      <c r="B75" s="44" t="s">
        <v>91</v>
      </c>
      <c r="C75" s="44"/>
    </row>
    <row r="76" spans="1:5" x14ac:dyDescent="0.25">
      <c r="A76" s="4" t="s">
        <v>63</v>
      </c>
      <c r="B76" s="45"/>
      <c r="C76" s="45"/>
      <c r="D76" t="s">
        <v>9</v>
      </c>
      <c r="E76" s="21" t="s">
        <v>17</v>
      </c>
    </row>
    <row r="77" spans="1:5" ht="12.75" customHeight="1" x14ac:dyDescent="0.25">
      <c r="B77" s="44" t="s">
        <v>91</v>
      </c>
      <c r="C77" s="44"/>
    </row>
    <row r="78" spans="1:5" x14ac:dyDescent="0.25">
      <c r="A78" s="4" t="s">
        <v>64</v>
      </c>
      <c r="B78" s="46">
        <f>ROUND((B66*B74)+(B68*B76)+B70+B72,3)</f>
        <v>0</v>
      </c>
      <c r="C78" s="46"/>
      <c r="D78" t="s">
        <v>9</v>
      </c>
    </row>
    <row r="79" spans="1:5" ht="24" customHeight="1" x14ac:dyDescent="0.25">
      <c r="A79" s="4"/>
      <c r="B79" s="5"/>
      <c r="C79" s="5"/>
    </row>
    <row r="80" spans="1:5" x14ac:dyDescent="0.25">
      <c r="A80" s="1" t="s">
        <v>58</v>
      </c>
      <c r="B80" s="40" t="s">
        <v>96</v>
      </c>
    </row>
    <row r="81" spans="1:5" x14ac:dyDescent="0.25">
      <c r="A81" s="1"/>
    </row>
    <row r="82" spans="1:5" x14ac:dyDescent="0.25">
      <c r="A82" s="4" t="s">
        <v>59</v>
      </c>
      <c r="B82" s="51"/>
      <c r="C82" s="51"/>
    </row>
    <row r="83" spans="1:5" ht="12.75" customHeight="1" x14ac:dyDescent="0.25">
      <c r="A83" s="4"/>
      <c r="E83" s="21"/>
    </row>
    <row r="84" spans="1:5" x14ac:dyDescent="0.25">
      <c r="A84" s="4" t="s">
        <v>60</v>
      </c>
      <c r="B84" s="51"/>
      <c r="C84" s="51"/>
    </row>
    <row r="85" spans="1:5" ht="12.75" customHeight="1" x14ac:dyDescent="0.25">
      <c r="A85" s="1"/>
    </row>
    <row r="86" spans="1:5" x14ac:dyDescent="0.25">
      <c r="A86" s="4" t="s">
        <v>61</v>
      </c>
      <c r="B86" s="49"/>
      <c r="C86" s="49"/>
      <c r="D86" t="s">
        <v>9</v>
      </c>
    </row>
    <row r="87" spans="1:5" ht="9.75" customHeight="1" x14ac:dyDescent="0.25">
      <c r="A87" s="4"/>
      <c r="B87" s="18"/>
      <c r="C87" s="20"/>
    </row>
    <row r="88" spans="1:5" x14ac:dyDescent="0.25">
      <c r="A88" s="4" t="s">
        <v>97</v>
      </c>
      <c r="B88" s="49"/>
      <c r="C88" s="49"/>
      <c r="D88" t="s">
        <v>9</v>
      </c>
    </row>
    <row r="89" spans="1:5" ht="12.75" customHeight="1" x14ac:dyDescent="0.25"/>
    <row r="90" spans="1:5" x14ac:dyDescent="0.25">
      <c r="A90" s="4" t="s">
        <v>65</v>
      </c>
      <c r="B90" s="49"/>
      <c r="C90" s="49"/>
      <c r="D90" t="s">
        <v>9</v>
      </c>
      <c r="E90" s="21" t="s">
        <v>17</v>
      </c>
    </row>
    <row r="91" spans="1:5" ht="12.75" customHeight="1" x14ac:dyDescent="0.25">
      <c r="A91" s="4"/>
      <c r="B91" s="44" t="s">
        <v>91</v>
      </c>
      <c r="C91" s="44"/>
    </row>
    <row r="92" spans="1:5" x14ac:dyDescent="0.25">
      <c r="A92" s="4" t="s">
        <v>66</v>
      </c>
      <c r="B92" s="45"/>
      <c r="C92" s="45"/>
      <c r="D92" t="s">
        <v>9</v>
      </c>
      <c r="E92" s="21" t="s">
        <v>17</v>
      </c>
    </row>
    <row r="93" spans="1:5" ht="12.75" customHeight="1" x14ac:dyDescent="0.25">
      <c r="B93" s="44" t="s">
        <v>91</v>
      </c>
      <c r="C93" s="44"/>
    </row>
    <row r="94" spans="1:5" x14ac:dyDescent="0.25">
      <c r="A94" s="4" t="s">
        <v>67</v>
      </c>
      <c r="B94" s="46">
        <f>ROUND((B82*B90)+(B84*B92)+B86+B88,3)</f>
        <v>0</v>
      </c>
      <c r="C94" s="46"/>
      <c r="D94" t="s">
        <v>9</v>
      </c>
    </row>
    <row r="95" spans="1:5" x14ac:dyDescent="0.25">
      <c r="A95" s="4"/>
      <c r="B95" s="5"/>
      <c r="C95" s="5"/>
    </row>
    <row r="96" spans="1:5" ht="16.5" customHeight="1" x14ac:dyDescent="0.25">
      <c r="A96" s="4"/>
      <c r="B96" s="20"/>
      <c r="C96" s="20"/>
    </row>
    <row r="97" spans="1:6" ht="15.75" x14ac:dyDescent="0.25">
      <c r="A97" s="2" t="s">
        <v>80</v>
      </c>
    </row>
    <row r="98" spans="1:6" ht="8.25" customHeight="1" x14ac:dyDescent="0.25">
      <c r="A98" s="50" t="s">
        <v>8</v>
      </c>
      <c r="B98" s="50"/>
      <c r="C98" s="50"/>
      <c r="D98" s="50"/>
      <c r="E98" s="50"/>
      <c r="F98" s="50"/>
    </row>
    <row r="99" spans="1:6" x14ac:dyDescent="0.25">
      <c r="A99" s="50"/>
      <c r="B99" s="50"/>
      <c r="C99" s="50"/>
      <c r="D99" s="50"/>
      <c r="E99" s="50"/>
      <c r="F99" s="50"/>
    </row>
    <row r="100" spans="1:6" x14ac:dyDescent="0.25">
      <c r="A100" s="50"/>
      <c r="B100" s="50"/>
      <c r="C100" s="50"/>
      <c r="D100" s="50"/>
      <c r="E100" s="50"/>
      <c r="F100" s="50"/>
    </row>
    <row r="102" spans="1:6" ht="15.75" x14ac:dyDescent="0.25">
      <c r="A102" s="2" t="s">
        <v>79</v>
      </c>
    </row>
    <row r="103" spans="1:6" ht="15.75" x14ac:dyDescent="0.25">
      <c r="A103" s="2"/>
    </row>
    <row r="104" spans="1:6" x14ac:dyDescent="0.25">
      <c r="A104" s="1" t="s">
        <v>30</v>
      </c>
      <c r="B104" s="1" t="s">
        <v>31</v>
      </c>
      <c r="C104" s="1"/>
      <c r="D104" s="1"/>
    </row>
    <row r="105" spans="1:6" x14ac:dyDescent="0.25">
      <c r="A105" s="15" t="s">
        <v>32</v>
      </c>
      <c r="B105" s="5">
        <f>B44</f>
        <v>0</v>
      </c>
      <c r="C105" t="s">
        <v>10</v>
      </c>
      <c r="D105" s="42">
        <v>1450000</v>
      </c>
      <c r="E105" t="s">
        <v>11</v>
      </c>
      <c r="F105" s="9">
        <f>(B105/100)*D105</f>
        <v>0</v>
      </c>
    </row>
    <row r="106" spans="1:6" x14ac:dyDescent="0.25">
      <c r="A106" t="s">
        <v>12</v>
      </c>
      <c r="B106">
        <v>19</v>
      </c>
      <c r="C106" t="s">
        <v>13</v>
      </c>
      <c r="F106" s="7">
        <f>(F105/100)*19</f>
        <v>0</v>
      </c>
    </row>
    <row r="107" spans="1:6" x14ac:dyDescent="0.25">
      <c r="A107" s="1" t="s">
        <v>33</v>
      </c>
      <c r="F107" s="6">
        <f>F105+F106</f>
        <v>0</v>
      </c>
    </row>
    <row r="108" spans="1:6" x14ac:dyDescent="0.25">
      <c r="F108" s="7"/>
    </row>
    <row r="109" spans="1:6" x14ac:dyDescent="0.25">
      <c r="A109" s="1" t="s">
        <v>37</v>
      </c>
      <c r="B109" s="1" t="s">
        <v>38</v>
      </c>
      <c r="C109" s="1"/>
      <c r="D109" s="1"/>
    </row>
    <row r="110" spans="1:6" x14ac:dyDescent="0.25">
      <c r="A110" s="15" t="s">
        <v>39</v>
      </c>
      <c r="B110" s="5">
        <f>B60</f>
        <v>0</v>
      </c>
      <c r="C110" t="s">
        <v>10</v>
      </c>
      <c r="D110" s="42">
        <v>1450000</v>
      </c>
      <c r="E110" t="s">
        <v>11</v>
      </c>
      <c r="F110" s="9">
        <f>(B110/100)*D110</f>
        <v>0</v>
      </c>
    </row>
    <row r="111" spans="1:6" x14ac:dyDescent="0.25">
      <c r="A111" t="s">
        <v>12</v>
      </c>
      <c r="B111">
        <v>19</v>
      </c>
      <c r="C111" t="s">
        <v>13</v>
      </c>
      <c r="F111" s="7">
        <f>(F110/100)*19</f>
        <v>0</v>
      </c>
    </row>
    <row r="112" spans="1:6" x14ac:dyDescent="0.25">
      <c r="A112" s="1" t="s">
        <v>40</v>
      </c>
      <c r="F112" s="6">
        <f>F110+F111</f>
        <v>0</v>
      </c>
    </row>
    <row r="113" spans="1:6" ht="16.5" customHeight="1" x14ac:dyDescent="0.25">
      <c r="A113" s="1"/>
      <c r="F113" s="6"/>
    </row>
    <row r="114" spans="1:6" x14ac:dyDescent="0.25">
      <c r="A114" s="1" t="s">
        <v>50</v>
      </c>
      <c r="F114" s="23">
        <f>F110+F105</f>
        <v>0</v>
      </c>
    </row>
    <row r="115" spans="1:6" x14ac:dyDescent="0.25">
      <c r="A115" t="s">
        <v>12</v>
      </c>
      <c r="B115">
        <v>19</v>
      </c>
      <c r="C115" t="s">
        <v>13</v>
      </c>
      <c r="F115" s="7">
        <f>(F114/100)*19</f>
        <v>0</v>
      </c>
    </row>
    <row r="116" spans="1:6" x14ac:dyDescent="0.25">
      <c r="A116" s="1" t="s">
        <v>51</v>
      </c>
      <c r="F116" s="6">
        <f>F114+F115</f>
        <v>0</v>
      </c>
    </row>
    <row r="117" spans="1:6" x14ac:dyDescent="0.25">
      <c r="A117" s="1"/>
      <c r="F117" s="6"/>
    </row>
    <row r="118" spans="1:6" ht="15.75" x14ac:dyDescent="0.25">
      <c r="A118" s="2" t="s">
        <v>81</v>
      </c>
    </row>
    <row r="120" spans="1:6" x14ac:dyDescent="0.25">
      <c r="A120" s="1" t="s">
        <v>69</v>
      </c>
      <c r="B120" s="1" t="s">
        <v>70</v>
      </c>
      <c r="C120" s="1"/>
      <c r="D120" s="1"/>
    </row>
    <row r="121" spans="1:6" x14ac:dyDescent="0.25">
      <c r="A121" s="15" t="s">
        <v>71</v>
      </c>
      <c r="B121" s="5">
        <f>B78</f>
        <v>0</v>
      </c>
      <c r="C121" t="s">
        <v>10</v>
      </c>
      <c r="D121" s="42">
        <v>1450000</v>
      </c>
      <c r="E121" t="s">
        <v>11</v>
      </c>
      <c r="F121" s="9">
        <f>(B121/100)*D121</f>
        <v>0</v>
      </c>
    </row>
    <row r="122" spans="1:6" x14ac:dyDescent="0.25">
      <c r="A122" t="s">
        <v>12</v>
      </c>
      <c r="B122">
        <v>19</v>
      </c>
      <c r="C122" t="s">
        <v>13</v>
      </c>
      <c r="F122" s="7">
        <f>(F121/100)*19</f>
        <v>0</v>
      </c>
    </row>
    <row r="123" spans="1:6" x14ac:dyDescent="0.25">
      <c r="A123" s="1" t="s">
        <v>72</v>
      </c>
      <c r="F123" s="6">
        <f>F121+F122</f>
        <v>0</v>
      </c>
    </row>
    <row r="124" spans="1:6" x14ac:dyDescent="0.25">
      <c r="F124" s="23"/>
    </row>
    <row r="125" spans="1:6" x14ac:dyDescent="0.25">
      <c r="A125" s="1" t="s">
        <v>73</v>
      </c>
      <c r="B125" s="1" t="s">
        <v>74</v>
      </c>
      <c r="C125" s="1"/>
      <c r="D125" s="1"/>
    </row>
    <row r="126" spans="1:6" x14ac:dyDescent="0.25">
      <c r="A126" s="15" t="s">
        <v>75</v>
      </c>
      <c r="B126" s="5">
        <f>B94</f>
        <v>0</v>
      </c>
      <c r="C126" t="s">
        <v>10</v>
      </c>
      <c r="D126" s="42">
        <v>1450000</v>
      </c>
      <c r="E126" t="s">
        <v>11</v>
      </c>
      <c r="F126" s="9">
        <f>(B126/100)*D126</f>
        <v>0</v>
      </c>
    </row>
    <row r="127" spans="1:6" x14ac:dyDescent="0.25">
      <c r="A127" t="s">
        <v>12</v>
      </c>
      <c r="B127">
        <v>19</v>
      </c>
      <c r="C127" t="s">
        <v>13</v>
      </c>
      <c r="F127" s="7">
        <f>(F126/100)*19</f>
        <v>0</v>
      </c>
    </row>
    <row r="128" spans="1:6" x14ac:dyDescent="0.25">
      <c r="A128" s="1" t="s">
        <v>76</v>
      </c>
      <c r="F128" s="6">
        <f>F126+F127</f>
        <v>0</v>
      </c>
    </row>
    <row r="129" spans="1:15" ht="16.5" customHeight="1" x14ac:dyDescent="0.25">
      <c r="A129" s="1"/>
      <c r="F129" s="6"/>
    </row>
    <row r="130" spans="1:15" x14ac:dyDescent="0.25">
      <c r="A130" s="1" t="s">
        <v>77</v>
      </c>
      <c r="F130" s="23">
        <f>F126+F121</f>
        <v>0</v>
      </c>
    </row>
    <row r="131" spans="1:15" x14ac:dyDescent="0.25">
      <c r="A131" t="s">
        <v>12</v>
      </c>
      <c r="B131">
        <v>19</v>
      </c>
      <c r="C131" t="s">
        <v>13</v>
      </c>
      <c r="F131" s="7">
        <f>(F130/100)*19</f>
        <v>0</v>
      </c>
    </row>
    <row r="132" spans="1:15" x14ac:dyDescent="0.25">
      <c r="A132" s="1" t="s">
        <v>78</v>
      </c>
      <c r="F132" s="6">
        <f>F130+F131</f>
        <v>0</v>
      </c>
      <c r="G132" s="41" t="s">
        <v>98</v>
      </c>
    </row>
    <row r="133" spans="1:15" ht="17.25" customHeight="1" thickBot="1" x14ac:dyDescent="0.3">
      <c r="A133" s="17"/>
      <c r="B133" s="18"/>
      <c r="C133" s="18"/>
      <c r="D133" s="18"/>
      <c r="E133" s="18"/>
      <c r="F133" s="19"/>
    </row>
    <row r="134" spans="1:15" ht="60" customHeight="1" thickBot="1" x14ac:dyDescent="0.3">
      <c r="A134" s="56" t="s">
        <v>52</v>
      </c>
      <c r="B134" s="57"/>
      <c r="C134" s="57"/>
      <c r="D134" s="57"/>
      <c r="E134" s="57"/>
      <c r="F134" s="58"/>
      <c r="G134" s="37"/>
      <c r="H134" s="37"/>
      <c r="I134" s="8"/>
      <c r="J134" s="8"/>
      <c r="K134" s="8"/>
      <c r="L134" s="8"/>
      <c r="M134" s="8"/>
      <c r="N134" s="8"/>
      <c r="O134" s="8"/>
    </row>
    <row r="135" spans="1:15" ht="24.75" customHeight="1" x14ac:dyDescent="0.25">
      <c r="A135" s="36"/>
      <c r="B135" s="36"/>
      <c r="C135" s="36"/>
      <c r="D135" s="36"/>
      <c r="E135" s="36"/>
      <c r="F135" s="36"/>
      <c r="G135" s="36"/>
      <c r="H135" s="36"/>
      <c r="I135" s="8"/>
      <c r="J135" s="8"/>
      <c r="K135" s="8"/>
      <c r="L135" s="8"/>
      <c r="M135" s="8"/>
      <c r="N135" s="8"/>
      <c r="O135" s="8"/>
    </row>
    <row r="136" spans="1:15" ht="15.75" customHeight="1" x14ac:dyDescent="0.25">
      <c r="A136" s="54" t="s">
        <v>41</v>
      </c>
      <c r="B136" s="54"/>
      <c r="C136" s="54"/>
      <c r="D136" s="54"/>
      <c r="E136" s="24"/>
      <c r="F136" s="24"/>
      <c r="G136" s="24"/>
    </row>
    <row r="137" spans="1:15" ht="10.5" customHeight="1" x14ac:dyDescent="0.25">
      <c r="A137" s="24"/>
      <c r="B137" s="24"/>
      <c r="C137" s="24"/>
      <c r="D137" s="24"/>
      <c r="E137" s="24"/>
      <c r="F137" s="24"/>
      <c r="G137" s="24"/>
    </row>
    <row r="138" spans="1:15" ht="15.75" x14ac:dyDescent="0.25">
      <c r="A138" s="25" t="s">
        <v>42</v>
      </c>
      <c r="B138" s="25"/>
      <c r="C138" s="20"/>
      <c r="D138" s="18"/>
      <c r="E138" s="26"/>
      <c r="F138" s="26"/>
      <c r="G138" s="18"/>
    </row>
    <row r="139" spans="1:15" ht="7.5" customHeight="1" x14ac:dyDescent="0.25">
      <c r="A139" s="27"/>
      <c r="B139" s="20"/>
      <c r="C139" s="20"/>
      <c r="D139" s="18"/>
      <c r="E139" s="26"/>
      <c r="F139" s="26"/>
      <c r="G139" s="18"/>
    </row>
    <row r="140" spans="1:15" ht="0.75" hidden="1" customHeight="1" x14ac:dyDescent="0.25">
      <c r="A140" s="28"/>
      <c r="B140" s="20"/>
      <c r="C140" s="20"/>
      <c r="D140" s="18"/>
    </row>
    <row r="141" spans="1:15" ht="25.5" customHeight="1" x14ac:dyDescent="0.25">
      <c r="A141" s="29" t="s">
        <v>82</v>
      </c>
      <c r="B141" s="20"/>
      <c r="C141" s="30" t="s">
        <v>44</v>
      </c>
      <c r="D141" s="55" t="s">
        <v>45</v>
      </c>
      <c r="E141" s="31"/>
    </row>
    <row r="142" spans="1:15" ht="15.75" customHeight="1" x14ac:dyDescent="0.25">
      <c r="A142" s="29"/>
      <c r="B142" s="20"/>
      <c r="C142" s="20" t="s">
        <v>46</v>
      </c>
      <c r="D142" s="55"/>
    </row>
    <row r="143" spans="1:15" x14ac:dyDescent="0.25">
      <c r="B143" s="20"/>
      <c r="C143" s="20"/>
      <c r="D143" s="18"/>
    </row>
    <row r="144" spans="1:15" x14ac:dyDescent="0.25">
      <c r="A144" s="32" t="s">
        <v>47</v>
      </c>
      <c r="B144" s="20"/>
      <c r="C144" s="20"/>
      <c r="D144" s="18"/>
    </row>
    <row r="145" spans="1:6" ht="6" customHeight="1" x14ac:dyDescent="0.25">
      <c r="A145" s="32"/>
      <c r="B145" s="20"/>
      <c r="C145" s="20"/>
      <c r="D145" s="18"/>
    </row>
    <row r="146" spans="1:6" x14ac:dyDescent="0.25">
      <c r="A146" s="33" t="s">
        <v>83</v>
      </c>
      <c r="B146" s="53"/>
      <c r="C146" s="53"/>
      <c r="D146" s="38" t="s">
        <v>13</v>
      </c>
      <c r="E146" s="38"/>
    </row>
    <row r="147" spans="1:6" x14ac:dyDescent="0.25">
      <c r="A147" s="29"/>
      <c r="B147" s="34"/>
      <c r="C147" s="34"/>
      <c r="D147" s="38"/>
      <c r="E147" s="39"/>
    </row>
    <row r="148" spans="1:6" ht="24.75" customHeight="1" x14ac:dyDescent="0.25">
      <c r="A148" s="29" t="s">
        <v>84</v>
      </c>
      <c r="B148" s="53"/>
      <c r="C148" s="53"/>
      <c r="D148" s="39" t="s">
        <v>9</v>
      </c>
      <c r="E148" s="39"/>
    </row>
    <row r="149" spans="1:6" x14ac:dyDescent="0.25">
      <c r="A149" s="43"/>
    </row>
    <row r="150" spans="1:6" x14ac:dyDescent="0.25">
      <c r="A150" s="47"/>
      <c r="B150" s="47"/>
      <c r="C150" s="47"/>
      <c r="D150" s="47"/>
      <c r="E150" s="47"/>
      <c r="F150" s="47"/>
    </row>
  </sheetData>
  <mergeCells count="52">
    <mergeCell ref="B54:C54"/>
    <mergeCell ref="B72:C72"/>
    <mergeCell ref="B88:C88"/>
    <mergeCell ref="A134:F134"/>
    <mergeCell ref="B48:C48"/>
    <mergeCell ref="B50:C50"/>
    <mergeCell ref="B58:C58"/>
    <mergeCell ref="B59:C59"/>
    <mergeCell ref="B60:C60"/>
    <mergeCell ref="B66:C66"/>
    <mergeCell ref="B68:C68"/>
    <mergeCell ref="B84:C84"/>
    <mergeCell ref="B86:C86"/>
    <mergeCell ref="A6:F6"/>
    <mergeCell ref="A26:F28"/>
    <mergeCell ref="B19:F19"/>
    <mergeCell ref="B14:F14"/>
    <mergeCell ref="B15:F15"/>
    <mergeCell ref="B16:F16"/>
    <mergeCell ref="B17:F17"/>
    <mergeCell ref="B18:F18"/>
    <mergeCell ref="B70:C70"/>
    <mergeCell ref="B74:C74"/>
    <mergeCell ref="B75:C75"/>
    <mergeCell ref="B77:C77"/>
    <mergeCell ref="B78:C78"/>
    <mergeCell ref="B38:C38"/>
    <mergeCell ref="B20:F20"/>
    <mergeCell ref="B36:C36"/>
    <mergeCell ref="A98:F100"/>
    <mergeCell ref="B32:C32"/>
    <mergeCell ref="B34:C34"/>
    <mergeCell ref="B40:C40"/>
    <mergeCell ref="B52:C52"/>
    <mergeCell ref="B56:C56"/>
    <mergeCell ref="B57:C57"/>
    <mergeCell ref="B41:C41"/>
    <mergeCell ref="B42:C42"/>
    <mergeCell ref="B43:C43"/>
    <mergeCell ref="B44:C44"/>
    <mergeCell ref="B76:C76"/>
    <mergeCell ref="B90:C90"/>
    <mergeCell ref="B82:C82"/>
    <mergeCell ref="B91:C91"/>
    <mergeCell ref="B92:C92"/>
    <mergeCell ref="B93:C93"/>
    <mergeCell ref="B94:C94"/>
    <mergeCell ref="A150:F150"/>
    <mergeCell ref="B148:C148"/>
    <mergeCell ref="A136:D136"/>
    <mergeCell ref="D141:D142"/>
    <mergeCell ref="B146:C146"/>
  </mergeCells>
  <pageMargins left="0.7" right="0.7" top="0.78740157499999996" bottom="0.78740157499999996" header="0.3" footer="0.3"/>
  <pageSetup paperSize="9" scale="47" orientation="portrait" r:id="rId1"/>
  <rowBreaks count="1" manualBreakCount="1">
    <brk id="9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140</xdr:row>
                    <xdr:rowOff>47625</xdr:rowOff>
                  </from>
                  <to>
                    <xdr:col>1</xdr:col>
                    <xdr:colOff>657225</xdr:colOff>
                    <xdr:row>140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141</xdr:row>
                    <xdr:rowOff>19050</xdr:rowOff>
                  </from>
                  <to>
                    <xdr:col>1</xdr:col>
                    <xdr:colOff>657225</xdr:colOff>
                    <xdr:row>142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2025-06-27T09:40:09Z</dcterms:modified>
</cp:coreProperties>
</file>